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15" windowHeight="850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K14" i="1"/>
  <c r="L12" s="1"/>
  <c r="K13"/>
  <c r="K12"/>
  <c r="K3"/>
  <c r="M3" s="1"/>
  <c r="K4"/>
  <c r="M4" s="1"/>
  <c r="K5"/>
  <c r="M5" s="1"/>
  <c r="K6"/>
  <c r="M6" s="1"/>
  <c r="K7"/>
  <c r="M7" s="1"/>
  <c r="K8"/>
  <c r="M8" s="1"/>
  <c r="K9"/>
  <c r="M9" s="1"/>
  <c r="K10"/>
  <c r="M10" s="1"/>
  <c r="K2"/>
  <c r="M2" s="1"/>
  <c r="K15" l="1"/>
  <c r="M15" s="1"/>
  <c r="O19" s="1"/>
  <c r="L13"/>
  <c r="O18" l="1"/>
  <c r="O20" s="1"/>
  <c r="K18"/>
  <c r="K19" l="1"/>
  <c r="B22" s="1"/>
</calcChain>
</file>

<file path=xl/sharedStrings.xml><?xml version="1.0" encoding="utf-8"?>
<sst xmlns="http://schemas.openxmlformats.org/spreadsheetml/2006/main" count="28" uniqueCount="28">
  <si>
    <t>0-não 1-sim</t>
  </si>
  <si>
    <t>Peso</t>
  </si>
  <si>
    <t>Subtotal</t>
  </si>
  <si>
    <t>É necessário controlar minuciosamente todas as etapas do projeto?</t>
  </si>
  <si>
    <t>O projeto envolve informações sigilosas?</t>
  </si>
  <si>
    <t>É necessário conhecimento técnico desconhecido pela equipe de projeto?</t>
  </si>
  <si>
    <t>Existem empresas especializadas nesse tipo de projeto?</t>
  </si>
  <si>
    <t>Há competitividade entre as empresas potenciais?</t>
  </si>
  <si>
    <t>A qualidade do serviço terceirizado é melhor que o executado internamente?</t>
  </si>
  <si>
    <t>Os preços praticados no mercado para este serviço são coerentes?</t>
  </si>
  <si>
    <t>Há disponibilidade orçamentária para contratação?</t>
  </si>
  <si>
    <t>Importância do tempo de desenvolvimento</t>
  </si>
  <si>
    <t>1-pouco importante; 2-relevante; 3-urgente</t>
  </si>
  <si>
    <t>Índice do tempo</t>
  </si>
  <si>
    <t>TOTAL</t>
  </si>
  <si>
    <t>Máximo positivo</t>
  </si>
  <si>
    <t>Índice</t>
  </si>
  <si>
    <t>Máximo negativo</t>
  </si>
  <si>
    <t>Intervalo</t>
  </si>
  <si>
    <t>ÍNDICE MAKE-OR-BUY</t>
  </si>
  <si>
    <t>Sim</t>
  </si>
  <si>
    <t>Não</t>
  </si>
  <si>
    <t>Pouco importante</t>
  </si>
  <si>
    <t>Relevante</t>
  </si>
  <si>
    <t>Urgente</t>
  </si>
  <si>
    <t>Há capacidade ociosa para lidar com a complexidade do projeto?</t>
  </si>
  <si>
    <t>Tempo necessário para realizar o serviço internamente (dias)</t>
  </si>
  <si>
    <t>Período de licitação + prazo para empresa desenvolver os projetos + revisões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</si>
</sst>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 applyBorder="1"/>
    <xf numFmtId="0" fontId="1" fillId="2" borderId="6" xfId="0" applyFont="1" applyFill="1" applyBorder="1"/>
    <xf numFmtId="0" fontId="2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autoTitleDeleted val="1"/>
    <c:plotArea>
      <c:layout/>
      <c:barChart>
        <c:barDir val="bar"/>
        <c:grouping val="clustered"/>
        <c:ser>
          <c:idx val="0"/>
          <c:order val="0"/>
          <c:tx>
            <c:strRef>
              <c:f>Plan1!$B$21</c:f>
              <c:strCache>
                <c:ptCount val="1"/>
                <c:pt idx="0">
                  <c:v>ÍNDICE MAKE-OR-BUY</c:v>
                </c:pt>
              </c:strCache>
            </c:strRef>
          </c:tx>
          <c:val>
            <c:numRef>
              <c:f>Plan1!$B$22</c:f>
              <c:numCache>
                <c:formatCode>0.0000</c:formatCode>
                <c:ptCount val="1"/>
                <c:pt idx="0">
                  <c:v>0</c:v>
                </c:pt>
              </c:numCache>
            </c:numRef>
          </c:val>
        </c:ser>
        <c:axId val="79905536"/>
        <c:axId val="79981184"/>
      </c:barChart>
      <c:catAx>
        <c:axId val="79905536"/>
        <c:scaling>
          <c:orientation val="minMax"/>
        </c:scaling>
        <c:delete val="1"/>
        <c:axPos val="l"/>
        <c:tickLblPos val="none"/>
        <c:crossAx val="79981184"/>
        <c:crosses val="autoZero"/>
        <c:auto val="1"/>
        <c:lblAlgn val="ctr"/>
        <c:lblOffset val="100"/>
      </c:catAx>
      <c:valAx>
        <c:axId val="79981184"/>
        <c:scaling>
          <c:orientation val="minMax"/>
          <c:max val="1"/>
          <c:min val="0"/>
        </c:scaling>
        <c:delete val="1"/>
        <c:axPos val="b"/>
        <c:majorGridlines/>
        <c:numFmt formatCode="0.0000" sourceLinked="1"/>
        <c:tickLblPos val="none"/>
        <c:crossAx val="79905536"/>
        <c:crosses val="autoZero"/>
        <c:crossBetween val="between"/>
      </c:valAx>
    </c:plotArea>
    <c:plotVisOnly val="1"/>
  </c:chart>
  <c:spPr>
    <a:noFill/>
    <a:ln>
      <a:noFill/>
    </a:ln>
  </c:sp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4691782</xdr:colOff>
      <xdr:row>22</xdr:row>
      <xdr:rowOff>150719</xdr:rowOff>
    </xdr:from>
    <xdr:to>
      <xdr:col>3</xdr:col>
      <xdr:colOff>390965</xdr:colOff>
      <xdr:row>24</xdr:row>
      <xdr:rowOff>74519</xdr:rowOff>
    </xdr:to>
    <xdr:sp macro="" textlink="">
      <xdr:nvSpPr>
        <xdr:cNvPr id="2" name="CaixaDeTexto 1"/>
        <xdr:cNvSpPr txBox="1"/>
      </xdr:nvSpPr>
      <xdr:spPr>
        <a:xfrm>
          <a:off x="5781865" y="3717302"/>
          <a:ext cx="1636433" cy="283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000" b="1">
              <a:latin typeface="Arial" pitchFamily="34" charset="0"/>
              <a:cs typeface="Arial" pitchFamily="34" charset="0"/>
            </a:rPr>
            <a:t>Executar</a:t>
          </a:r>
          <a:endParaRPr lang="pt-BR" sz="1050" b="1">
            <a:latin typeface="Arial" pitchFamily="34" charset="0"/>
            <a:cs typeface="Arial" pitchFamily="34" charset="0"/>
          </a:endParaRPr>
        </a:p>
        <a:p>
          <a:endParaRPr lang="pt-BR" sz="1100" b="1"/>
        </a:p>
      </xdr:txBody>
    </xdr:sp>
    <xdr:clientData/>
  </xdr:twoCellAnchor>
  <xdr:twoCellAnchor>
    <xdr:from>
      <xdr:col>0</xdr:col>
      <xdr:colOff>341903</xdr:colOff>
      <xdr:row>22</xdr:row>
      <xdr:rowOff>160244</xdr:rowOff>
    </xdr:from>
    <xdr:to>
      <xdr:col>1</xdr:col>
      <xdr:colOff>865777</xdr:colOff>
      <xdr:row>24</xdr:row>
      <xdr:rowOff>84044</xdr:rowOff>
    </xdr:to>
    <xdr:sp macro="" textlink="">
      <xdr:nvSpPr>
        <xdr:cNvPr id="3" name="CaixaDeTexto 2"/>
        <xdr:cNvSpPr txBox="1"/>
      </xdr:nvSpPr>
      <xdr:spPr>
        <a:xfrm>
          <a:off x="341903" y="3726827"/>
          <a:ext cx="1613957" cy="283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000" b="1">
              <a:latin typeface="Arial" pitchFamily="34" charset="0"/>
              <a:cs typeface="Arial" pitchFamily="34" charset="0"/>
            </a:rPr>
            <a:t>Contratar</a:t>
          </a:r>
          <a:endParaRPr lang="pt-BR" sz="1100" b="1">
            <a:latin typeface="Arial" pitchFamily="34" charset="0"/>
            <a:cs typeface="Arial" pitchFamily="34" charset="0"/>
          </a:endParaRPr>
        </a:p>
        <a:p>
          <a:endParaRPr lang="pt-BR" sz="1100" b="1"/>
        </a:p>
      </xdr:txBody>
    </xdr:sp>
    <xdr:clientData/>
  </xdr:twoCellAnchor>
  <xdr:twoCellAnchor>
    <xdr:from>
      <xdr:col>0</xdr:col>
      <xdr:colOff>931332</xdr:colOff>
      <xdr:row>22</xdr:row>
      <xdr:rowOff>23034</xdr:rowOff>
    </xdr:from>
    <xdr:to>
      <xdr:col>2</xdr:col>
      <xdr:colOff>105832</xdr:colOff>
      <xdr:row>24</xdr:row>
      <xdr:rowOff>146298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10644</xdr:colOff>
      <xdr:row>0</xdr:row>
      <xdr:rowOff>146484</xdr:rowOff>
    </xdr:from>
    <xdr:to>
      <xdr:col>2</xdr:col>
      <xdr:colOff>704850</xdr:colOff>
      <xdr:row>0</xdr:row>
      <xdr:rowOff>451284</xdr:rowOff>
    </xdr:to>
    <xdr:sp macro="" textlink="">
      <xdr:nvSpPr>
        <xdr:cNvPr id="5" name="CaixaDeTexto 4"/>
        <xdr:cNvSpPr txBox="1"/>
      </xdr:nvSpPr>
      <xdr:spPr>
        <a:xfrm>
          <a:off x="1100727" y="146484"/>
          <a:ext cx="545670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400" b="1" u="sng">
              <a:latin typeface="Arial" pitchFamily="34" charset="0"/>
              <a:cs typeface="Arial" pitchFamily="34" charset="0"/>
            </a:rPr>
            <a:t>Análise Make-or-Buy</a:t>
          </a:r>
          <a:endParaRPr lang="pt-BR" sz="1800" b="1" u="sng">
            <a:latin typeface="Arial" pitchFamily="34" charset="0"/>
            <a:cs typeface="Arial" pitchFamily="34" charset="0"/>
          </a:endParaRPr>
        </a:p>
        <a:p>
          <a:endParaRPr lang="pt-BR" sz="1100" b="1"/>
        </a:p>
      </xdr:txBody>
    </xdr:sp>
    <xdr:clientData/>
  </xdr:twoCellAnchor>
  <xdr:twoCellAnchor>
    <xdr:from>
      <xdr:col>3</xdr:col>
      <xdr:colOff>304800</xdr:colOff>
      <xdr:row>14</xdr:row>
      <xdr:rowOff>28575</xdr:rowOff>
    </xdr:from>
    <xdr:to>
      <xdr:col>5</xdr:col>
      <xdr:colOff>47625</xdr:colOff>
      <xdr:row>23</xdr:row>
      <xdr:rowOff>0</xdr:rowOff>
    </xdr:to>
    <xdr:sp macro="" textlink="">
      <xdr:nvSpPr>
        <xdr:cNvPr id="6" name="Texto Explicativo 2 5"/>
        <xdr:cNvSpPr/>
      </xdr:nvSpPr>
      <xdr:spPr>
        <a:xfrm>
          <a:off x="7324725" y="2876550"/>
          <a:ext cx="962025" cy="885825"/>
        </a:xfrm>
        <a:prstGeom prst="borderCallout2">
          <a:avLst>
            <a:gd name="adj1" fmla="val 31827"/>
            <a:gd name="adj2" fmla="val -5579"/>
            <a:gd name="adj3" fmla="val 31938"/>
            <a:gd name="adj4" fmla="val -50442"/>
            <a:gd name="adj5" fmla="val 69063"/>
            <a:gd name="adj6" fmla="val -164322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800">
              <a:latin typeface="Arial" pitchFamily="34" charset="0"/>
              <a:cs typeface="Arial" pitchFamily="34" charset="0"/>
            </a:rPr>
            <a:t>Quanto mais próximo de 1, mais</a:t>
          </a:r>
          <a:r>
            <a:rPr lang="pt-BR" sz="800" baseline="0">
              <a:latin typeface="Arial" pitchFamily="34" charset="0"/>
              <a:cs typeface="Arial" pitchFamily="34" charset="0"/>
            </a:rPr>
            <a:t> o cenário é favorável à execução interna do projeto.</a:t>
          </a:r>
          <a:endParaRPr lang="pt-BR" sz="8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tabSelected="1" zoomScale="90" zoomScaleNormal="90" workbookViewId="0">
      <selection activeCell="C2" sqref="C2"/>
    </sheetView>
  </sheetViews>
  <sheetFormatPr defaultRowHeight="14.25"/>
  <cols>
    <col min="1" max="1" width="16.28515625" style="3" customWidth="1"/>
    <col min="2" max="2" width="71.42578125" style="3" customWidth="1"/>
    <col min="3" max="3" width="17.5703125" style="3" customWidth="1"/>
    <col min="4" max="7" width="9.140625" style="3"/>
    <col min="8" max="8" width="9.140625" style="3" customWidth="1"/>
    <col min="9" max="19" width="9.140625" style="3" hidden="1" customWidth="1"/>
    <col min="20" max="16384" width="9.140625" style="3"/>
  </cols>
  <sheetData>
    <row r="1" spans="1:18" ht="49.5" customHeight="1">
      <c r="A1" s="5"/>
      <c r="B1" s="6"/>
      <c r="C1" s="6"/>
      <c r="D1" s="6"/>
      <c r="E1" s="6"/>
      <c r="F1" s="7"/>
      <c r="K1" s="3" t="s">
        <v>0</v>
      </c>
      <c r="L1" s="3" t="s">
        <v>1</v>
      </c>
      <c r="M1" s="3" t="s">
        <v>2</v>
      </c>
    </row>
    <row r="2" spans="1:18">
      <c r="A2" s="8"/>
      <c r="B2" s="2" t="s">
        <v>25</v>
      </c>
      <c r="C2" s="1"/>
      <c r="D2" s="9"/>
      <c r="E2" s="9"/>
      <c r="F2" s="10"/>
      <c r="K2" s="3" t="b">
        <f>IF(C2=$R$2,1,IF(C2=$R$3,0))</f>
        <v>0</v>
      </c>
      <c r="L2" s="3">
        <v>14</v>
      </c>
      <c r="M2" s="3">
        <f t="shared" ref="M2:M10" si="0">K2*L2</f>
        <v>0</v>
      </c>
      <c r="R2" s="3" t="s">
        <v>20</v>
      </c>
    </row>
    <row r="3" spans="1:18">
      <c r="A3" s="8"/>
      <c r="B3" s="2" t="s">
        <v>3</v>
      </c>
      <c r="C3" s="1"/>
      <c r="D3" s="9"/>
      <c r="E3" s="9"/>
      <c r="F3" s="10"/>
      <c r="K3" s="3" t="b">
        <f t="shared" ref="K3:K10" si="1">IF(C3=$R$2,1,IF(C3=$R$3,0))</f>
        <v>0</v>
      </c>
      <c r="L3" s="3">
        <v>4</v>
      </c>
      <c r="M3" s="3">
        <f t="shared" si="0"/>
        <v>0</v>
      </c>
      <c r="R3" s="3" t="s">
        <v>21</v>
      </c>
    </row>
    <row r="4" spans="1:18">
      <c r="A4" s="8"/>
      <c r="B4" s="2" t="s">
        <v>4</v>
      </c>
      <c r="C4" s="1"/>
      <c r="D4" s="9"/>
      <c r="E4" s="9"/>
      <c r="F4" s="10"/>
      <c r="K4" s="3" t="b">
        <f t="shared" si="1"/>
        <v>0</v>
      </c>
      <c r="L4" s="3">
        <v>4</v>
      </c>
      <c r="M4" s="3">
        <f t="shared" si="0"/>
        <v>0</v>
      </c>
    </row>
    <row r="5" spans="1:18">
      <c r="A5" s="8"/>
      <c r="B5" s="2" t="s">
        <v>5</v>
      </c>
      <c r="C5" s="1"/>
      <c r="D5" s="9"/>
      <c r="E5" s="9"/>
      <c r="F5" s="10"/>
      <c r="K5" s="3" t="b">
        <f t="shared" si="1"/>
        <v>0</v>
      </c>
      <c r="L5" s="3">
        <v>-3</v>
      </c>
      <c r="M5" s="3">
        <f t="shared" si="0"/>
        <v>0</v>
      </c>
      <c r="R5" s="3" t="s">
        <v>22</v>
      </c>
    </row>
    <row r="6" spans="1:18">
      <c r="A6" s="8"/>
      <c r="B6" s="2" t="s">
        <v>6</v>
      </c>
      <c r="C6" s="1"/>
      <c r="D6" s="9"/>
      <c r="E6" s="9"/>
      <c r="F6" s="10"/>
      <c r="K6" s="3" t="b">
        <f t="shared" si="1"/>
        <v>0</v>
      </c>
      <c r="L6" s="3">
        <v>-2</v>
      </c>
      <c r="M6" s="3">
        <f t="shared" si="0"/>
        <v>0</v>
      </c>
      <c r="R6" s="3" t="s">
        <v>23</v>
      </c>
    </row>
    <row r="7" spans="1:18">
      <c r="A7" s="8"/>
      <c r="B7" s="2" t="s">
        <v>7</v>
      </c>
      <c r="C7" s="1"/>
      <c r="D7" s="9"/>
      <c r="E7" s="9"/>
      <c r="F7" s="10"/>
      <c r="K7" s="3" t="b">
        <f t="shared" si="1"/>
        <v>0</v>
      </c>
      <c r="L7" s="3">
        <v>-1</v>
      </c>
      <c r="M7" s="3">
        <f t="shared" si="0"/>
        <v>0</v>
      </c>
      <c r="R7" s="3" t="s">
        <v>24</v>
      </c>
    </row>
    <row r="8" spans="1:18">
      <c r="A8" s="8"/>
      <c r="B8" s="2" t="s">
        <v>8</v>
      </c>
      <c r="C8" s="1"/>
      <c r="D8" s="9"/>
      <c r="E8" s="9"/>
      <c r="F8" s="10"/>
      <c r="K8" s="3" t="b">
        <f t="shared" si="1"/>
        <v>0</v>
      </c>
      <c r="L8" s="3">
        <v>-5</v>
      </c>
      <c r="M8" s="3">
        <f t="shared" si="0"/>
        <v>0</v>
      </c>
    </row>
    <row r="9" spans="1:18">
      <c r="A9" s="8"/>
      <c r="B9" s="2" t="s">
        <v>9</v>
      </c>
      <c r="C9" s="1"/>
      <c r="D9" s="9"/>
      <c r="E9" s="9"/>
      <c r="F9" s="10"/>
      <c r="K9" s="3" t="b">
        <f t="shared" si="1"/>
        <v>0</v>
      </c>
      <c r="L9" s="3">
        <v>-2</v>
      </c>
      <c r="M9" s="3">
        <f t="shared" si="0"/>
        <v>0</v>
      </c>
    </row>
    <row r="10" spans="1:18">
      <c r="A10" s="8"/>
      <c r="B10" s="2" t="s">
        <v>10</v>
      </c>
      <c r="C10" s="1"/>
      <c r="D10" s="9"/>
      <c r="E10" s="9"/>
      <c r="F10" s="10"/>
      <c r="K10" s="3" t="b">
        <f t="shared" si="1"/>
        <v>0</v>
      </c>
      <c r="L10" s="3">
        <v>-9</v>
      </c>
      <c r="M10" s="3">
        <f t="shared" si="0"/>
        <v>0</v>
      </c>
    </row>
    <row r="11" spans="1:18">
      <c r="A11" s="8"/>
      <c r="B11" s="11"/>
      <c r="C11" s="9"/>
      <c r="D11" s="9"/>
      <c r="E11" s="9"/>
      <c r="F11" s="10"/>
    </row>
    <row r="12" spans="1:18">
      <c r="A12" s="8"/>
      <c r="B12" s="2" t="s">
        <v>26</v>
      </c>
      <c r="C12" s="1"/>
      <c r="D12" s="9"/>
      <c r="E12" s="9"/>
      <c r="F12" s="10"/>
      <c r="K12" s="3">
        <f>C12</f>
        <v>0</v>
      </c>
      <c r="L12" s="3">
        <f>K14*3</f>
        <v>0</v>
      </c>
    </row>
    <row r="13" spans="1:18">
      <c r="A13" s="8"/>
      <c r="B13" s="2" t="s">
        <v>27</v>
      </c>
      <c r="C13" s="1"/>
      <c r="D13" s="9"/>
      <c r="E13" s="9"/>
      <c r="F13" s="10"/>
      <c r="K13" s="3">
        <f>C13</f>
        <v>0</v>
      </c>
      <c r="L13" s="3">
        <f>K14*(-3)</f>
        <v>0</v>
      </c>
    </row>
    <row r="14" spans="1:18">
      <c r="A14" s="8"/>
      <c r="B14" s="2" t="s">
        <v>11</v>
      </c>
      <c r="C14" s="1"/>
      <c r="D14" s="9"/>
      <c r="E14" s="9"/>
      <c r="F14" s="10"/>
      <c r="K14" s="3">
        <f>IF(C14=R5,1,IF(C14=R6,5,IF(C14=R7,9,)))</f>
        <v>0</v>
      </c>
      <c r="L14" s="3" t="s">
        <v>12</v>
      </c>
    </row>
    <row r="15" spans="1:18">
      <c r="A15" s="8"/>
      <c r="B15" s="9"/>
      <c r="C15" s="9"/>
      <c r="D15" s="9"/>
      <c r="E15" s="9"/>
      <c r="F15" s="10"/>
      <c r="J15" s="3" t="s">
        <v>13</v>
      </c>
      <c r="K15" s="3" t="e">
        <f>(K13-K12)/SQRT(K12^2+K13^2)</f>
        <v>#DIV/0!</v>
      </c>
      <c r="M15" s="3" t="e">
        <f>K15*K14*10</f>
        <v>#DIV/0!</v>
      </c>
    </row>
    <row r="16" spans="1:18" hidden="1">
      <c r="A16" s="8"/>
      <c r="B16" s="9"/>
      <c r="C16" s="9"/>
      <c r="D16" s="9"/>
      <c r="E16" s="9"/>
      <c r="F16" s="10"/>
    </row>
    <row r="17" spans="1:15" hidden="1">
      <c r="A17" s="8"/>
      <c r="B17" s="9"/>
      <c r="C17" s="9"/>
      <c r="D17" s="9"/>
      <c r="E17" s="9"/>
      <c r="F17" s="10"/>
    </row>
    <row r="18" spans="1:15" hidden="1">
      <c r="A18" s="8"/>
      <c r="B18" s="9"/>
      <c r="C18" s="9"/>
      <c r="D18" s="9"/>
      <c r="E18" s="9"/>
      <c r="F18" s="10"/>
      <c r="J18" s="4" t="s">
        <v>14</v>
      </c>
      <c r="K18" s="3" t="e">
        <f>SUM(M2:M15)</f>
        <v>#DIV/0!</v>
      </c>
      <c r="N18" s="3" t="s">
        <v>15</v>
      </c>
      <c r="O18" s="3" t="e">
        <f>SUM(L2:L4,ABS(M15))</f>
        <v>#DIV/0!</v>
      </c>
    </row>
    <row r="19" spans="1:15" hidden="1">
      <c r="A19" s="8"/>
      <c r="B19" s="9"/>
      <c r="C19" s="9"/>
      <c r="D19" s="9"/>
      <c r="E19" s="9"/>
      <c r="F19" s="10"/>
      <c r="J19" s="4" t="s">
        <v>16</v>
      </c>
      <c r="K19" s="3" t="e">
        <f>(K18-O19)/O20</f>
        <v>#DIV/0!</v>
      </c>
      <c r="N19" s="3" t="s">
        <v>17</v>
      </c>
      <c r="O19" s="3" t="e">
        <f>SUM(L5:L10,-ABS(M15))</f>
        <v>#DIV/0!</v>
      </c>
    </row>
    <row r="20" spans="1:15">
      <c r="A20" s="8"/>
      <c r="B20" s="9"/>
      <c r="C20" s="9"/>
      <c r="D20" s="9"/>
      <c r="E20" s="9"/>
      <c r="F20" s="10"/>
      <c r="N20" s="3" t="s">
        <v>18</v>
      </c>
      <c r="O20" s="3" t="e">
        <f>O18-O19</f>
        <v>#DIV/0!</v>
      </c>
    </row>
    <row r="21" spans="1:15" ht="15">
      <c r="A21" s="8"/>
      <c r="B21" s="12" t="s">
        <v>19</v>
      </c>
      <c r="C21" s="9"/>
      <c r="D21" s="9"/>
      <c r="E21" s="9"/>
      <c r="F21" s="10"/>
    </row>
    <row r="22" spans="1:15">
      <c r="A22" s="8"/>
      <c r="B22" s="13" t="e">
        <f>K19</f>
        <v>#DIV/0!</v>
      </c>
      <c r="C22" s="9"/>
      <c r="D22" s="9"/>
      <c r="E22" s="9"/>
      <c r="F22" s="10"/>
    </row>
    <row r="23" spans="1:15">
      <c r="A23" s="8"/>
      <c r="B23" s="9"/>
      <c r="C23" s="9"/>
      <c r="D23" s="9"/>
      <c r="E23" s="9"/>
      <c r="F23" s="10"/>
    </row>
    <row r="24" spans="1:15">
      <c r="A24" s="8"/>
      <c r="B24" s="9"/>
      <c r="C24" s="9"/>
      <c r="D24" s="9"/>
      <c r="E24" s="9"/>
      <c r="F24" s="10"/>
    </row>
    <row r="25" spans="1:15">
      <c r="A25" s="8"/>
      <c r="B25" s="9"/>
      <c r="C25" s="9"/>
      <c r="D25" s="9"/>
      <c r="E25" s="9"/>
      <c r="F25" s="10"/>
    </row>
    <row r="26" spans="1:15">
      <c r="A26" s="8"/>
      <c r="B26" s="9"/>
      <c r="C26" s="9"/>
      <c r="D26" s="9"/>
      <c r="E26" s="9"/>
      <c r="F26" s="10"/>
    </row>
    <row r="27" spans="1:15">
      <c r="A27" s="8"/>
      <c r="B27" s="9"/>
      <c r="C27" s="9"/>
      <c r="D27" s="9"/>
      <c r="E27" s="9"/>
      <c r="F27" s="10"/>
    </row>
    <row r="28" spans="1:15" ht="15" thickBot="1">
      <c r="A28" s="14"/>
      <c r="B28" s="15"/>
      <c r="C28" s="15"/>
      <c r="D28" s="15"/>
      <c r="E28" s="15"/>
      <c r="F28" s="16"/>
    </row>
  </sheetData>
  <conditionalFormatting sqref="B22">
    <cfRule type="colorScale" priority="1">
      <colorScale>
        <cfvo type="num" val="0"/>
        <cfvo type="num" val="0.5"/>
        <cfvo type="num" val="1"/>
        <color rgb="FFFF7128"/>
        <color rgb="FFFFEB84"/>
        <color rgb="FF00B050"/>
      </colorScale>
    </cfRule>
  </conditionalFormatting>
  <dataValidations count="2">
    <dataValidation type="list" allowBlank="1" showInputMessage="1" showErrorMessage="1" sqref="C2:C10">
      <formula1>$R$2:$R$3</formula1>
    </dataValidation>
    <dataValidation type="list" allowBlank="1" showInputMessage="1" showErrorMessage="1" sqref="C14">
      <formula1>$R$5:$R$7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Torido</dc:creator>
  <cp:lastModifiedBy>Bruno Torido</cp:lastModifiedBy>
  <dcterms:created xsi:type="dcterms:W3CDTF">2011-07-22T13:46:39Z</dcterms:created>
  <dcterms:modified xsi:type="dcterms:W3CDTF">2011-11-25T13:53:07Z</dcterms:modified>
</cp:coreProperties>
</file>